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DE875AD3-EDE8-4D48-AB10-B4CB675F04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D38" i="2"/>
  <c r="E38" i="2" s="1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<sst xmlns="http://schemas.openxmlformats.org/spreadsheetml/2006/main" count="227" uniqueCount="82">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</sst>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9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color rgb="FF000000"/>
      <name val="Webdings"/>
      <family val="1"/>
      <charset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" fontId="4" fillId="0" borderId="7" xfId="0" quotePrefix="1" applyNumberFormat="1" applyFont="1" applyBorder="1" applyAlignment="1">
      <alignment horizontal="center"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167" fontId="9" fillId="0" borderId="42" xfId="0" applyNumberFormat="1" applyFont="1" applyBorder="1" applyAlignment="1">
      <alignment horizontal="center" vertical="center"/>
    </xf>
    <xf numFmtId="167" fontId="9" fillId="0" borderId="22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11" fillId="0" borderId="5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5" fillId="0" borderId="28" xfId="0" applyFont="1" applyBorder="1"/>
    <xf numFmtId="0" fontId="16" fillId="2" borderId="29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15" fillId="0" borderId="40" xfId="0" applyFont="1" applyBorder="1"/>
    <xf numFmtId="0" fontId="16" fillId="2" borderId="13" xfId="0" applyFont="1" applyFill="1" applyBorder="1" applyAlignment="1">
      <alignment horizontal="center" vertical="center" wrapText="1"/>
    </xf>
    <xf numFmtId="164" fontId="16" fillId="3" borderId="13" xfId="0" applyNumberFormat="1" applyFont="1" applyFill="1" applyBorder="1" applyAlignment="1">
      <alignment horizontal="center" vertical="center" wrapText="1"/>
    </xf>
    <xf numFmtId="165" fontId="16" fillId="3" borderId="13" xfId="0" applyNumberFormat="1" applyFont="1" applyFill="1" applyBorder="1" applyAlignment="1">
      <alignment horizontal="center" vertical="center" wrapText="1"/>
    </xf>
    <xf numFmtId="0" fontId="0" fillId="0" borderId="0" xfId="0"/>
    <xf numFmtId="0" fontId="15" fillId="0" borderId="30" xfId="0" applyFont="1" applyBorder="1"/>
    <xf numFmtId="0" fontId="16" fillId="2" borderId="32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5" fillId="0" borderId="32" xfId="0" applyFont="1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15" fillId="0" borderId="4" xfId="0" applyFont="1" applyBorder="1"/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15" fillId="0" borderId="8" xfId="0" applyFont="1" applyBorder="1"/>
    <xf numFmtId="0" fontId="0" fillId="0" borderId="35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36" xfId="0" applyFont="1" applyBorder="1"/>
    <xf numFmtId="0" fontId="0" fillId="0" borderId="5" xfId="0" quotePrefix="1" applyBorder="1" applyAlignment="1">
      <alignment horizontal="center"/>
    </xf>
    <xf numFmtId="0" fontId="0" fillId="0" borderId="9" xfId="0" applyBorder="1"/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quotePrefix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15" fillId="0" borderId="10" xfId="0" applyFont="1" applyBorder="1"/>
    <xf numFmtId="0" fontId="0" fillId="0" borderId="0" xfId="0" applyAlignment="1">
      <alignment horizontal="center" vertical="center"/>
    </xf>
    <xf numFmtId="0" fontId="18" fillId="0" borderId="0" xfId="0" applyFont="1"/>
    <xf numFmtId="0" fontId="16" fillId="2" borderId="38" xfId="0" applyFont="1" applyFill="1" applyBorder="1" applyAlignment="1">
      <alignment horizontal="center" vertical="center" wrapText="1"/>
    </xf>
    <xf numFmtId="0" fontId="15" fillId="0" borderId="39" xfId="0" applyFont="1" applyBorder="1"/>
    <xf numFmtId="0" fontId="16" fillId="2" borderId="40" xfId="0" applyFont="1" applyFill="1" applyBorder="1" applyAlignment="1">
      <alignment vertical="center" wrapText="1"/>
    </xf>
    <xf numFmtId="0" fontId="15" fillId="0" borderId="24" xfId="0" applyFont="1" applyBorder="1"/>
    <xf numFmtId="0" fontId="0" fillId="0" borderId="31" xfId="0" applyBorder="1"/>
    <xf numFmtId="166" fontId="15" fillId="0" borderId="1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19" xfId="0" applyFill="1" applyBorder="1" applyAlignment="1">
      <alignment horizontal="center" vertical="center"/>
    </xf>
    <xf numFmtId="0" fontId="0" fillId="0" borderId="34" xfId="0" applyBorder="1"/>
    <xf numFmtId="0" fontId="0" fillId="0" borderId="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7" fontId="15" fillId="0" borderId="42" xfId="0" applyNumberFormat="1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/>
    <xf numFmtId="167" fontId="15" fillId="0" borderId="41" xfId="0" applyNumberFormat="1" applyFont="1" applyBorder="1" applyAlignment="1">
      <alignment horizontal="center"/>
    </xf>
    <xf numFmtId="167" fontId="15" fillId="0" borderId="7" xfId="0" applyNumberFormat="1" applyFont="1" applyBorder="1" applyAlignment="1">
      <alignment horizontal="center"/>
    </xf>
    <xf numFmtId="167" fontId="15" fillId="0" borderId="44" xfId="0" applyNumberFormat="1" applyFont="1" applyBorder="1" applyAlignment="1">
      <alignment horizontal="center" vertical="center"/>
    </xf>
    <xf numFmtId="0" fontId="0" fillId="0" borderId="27" xfId="0" applyBorder="1"/>
    <xf numFmtId="0" fontId="0" fillId="0" borderId="24" xfId="0" applyBorder="1" applyAlignment="1">
      <alignment horizontal="center" vertical="center"/>
    </xf>
    <xf numFmtId="167" fontId="15" fillId="0" borderId="45" xfId="0" applyNumberFormat="1" applyFont="1" applyBorder="1" applyAlignment="1">
      <alignment horizontal="center"/>
    </xf>
    <xf numFmtId="167" fontId="15" fillId="0" borderId="46" xfId="0" applyNumberFormat="1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167" fontId="15" fillId="0" borderId="48" xfId="0" applyNumberFormat="1" applyFont="1" applyBorder="1" applyAlignment="1">
      <alignment horizontal="center"/>
    </xf>
    <xf numFmtId="167" fontId="15" fillId="0" borderId="47" xfId="0" applyNumberFormat="1" applyFont="1" applyBorder="1" applyAlignment="1">
      <alignment horizontal="center" vertical="center"/>
    </xf>
  </cellXfs>
  <cellStyles count="1">
    <cellStyle name="Normal" xfId="0" builtinId="0"/>
  </cellStyles>
  <dxfs count="172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topLeftCell="A12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50" t="s">
        <v>0</v>
      </c>
      <c r="B2" s="51"/>
      <c r="C2" s="51"/>
      <c r="D2" s="51"/>
      <c r="E2" s="51"/>
      <c r="F2" s="51"/>
      <c r="G2" s="5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48" t="s">
        <v>3</v>
      </c>
      <c r="C4" s="49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46" t="s">
        <v>9</v>
      </c>
      <c r="C5" s="47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52" t="s">
        <v>14</v>
      </c>
      <c r="C6" s="47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53" t="s">
        <v>18</v>
      </c>
      <c r="C7" s="54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55" t="s">
        <v>43</v>
      </c>
      <c r="B17" s="56" t="s">
        <v>44</v>
      </c>
      <c r="C17" s="57"/>
      <c r="D17" s="57"/>
      <c r="E17" s="58"/>
      <c r="F17" s="57"/>
      <c r="G17" s="57"/>
      <c r="H17" s="57"/>
      <c r="I17" s="57"/>
      <c r="J17" s="59"/>
      <c r="K17" s="60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4">
      <c r="A18" s="61" t="s">
        <v>45</v>
      </c>
      <c r="B18" s="62" t="s">
        <v>44</v>
      </c>
      <c r="C18" s="57"/>
      <c r="D18" s="57"/>
      <c r="E18" s="58"/>
      <c r="F18" s="57"/>
      <c r="G18" s="57"/>
      <c r="H18" s="57"/>
      <c r="I18" s="57"/>
      <c r="J18" s="59"/>
      <c r="K18" s="60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63"/>
      <c r="B19" s="57"/>
      <c r="C19" s="57"/>
      <c r="D19" s="57"/>
      <c r="E19" s="58"/>
      <c r="F19" s="57"/>
      <c r="G19" s="57"/>
      <c r="H19" s="57"/>
      <c r="I19" s="57"/>
      <c r="J19" s="59"/>
      <c r="K19" s="60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64" t="s">
        <v>46</v>
      </c>
      <c r="B20" s="65"/>
      <c r="C20" s="65"/>
      <c r="D20" s="57"/>
      <c r="E20" s="58"/>
      <c r="F20" s="57"/>
      <c r="G20" s="57"/>
      <c r="H20" s="57"/>
      <c r="I20" s="57"/>
      <c r="J20" s="59"/>
      <c r="K20" s="60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66" t="s">
        <v>47</v>
      </c>
      <c r="B21" s="67" t="s">
        <v>48</v>
      </c>
      <c r="C21" s="68"/>
      <c r="D21" s="69" t="s">
        <v>49</v>
      </c>
      <c r="E21" s="70">
        <v>44695</v>
      </c>
      <c r="F21" s="69" t="s">
        <v>50</v>
      </c>
      <c r="G21" s="71">
        <v>0.64513888888905058</v>
      </c>
      <c r="H21" s="72"/>
      <c r="I21" s="72"/>
      <c r="J21" s="72"/>
      <c r="K21" s="72"/>
    </row>
    <row r="22" spans="1:24" ht="14.25" customHeight="1" thickBot="1" x14ac:dyDescent="0.3">
      <c r="A22" s="73"/>
      <c r="B22" s="74" t="s">
        <v>51</v>
      </c>
      <c r="C22" s="75" t="s">
        <v>52</v>
      </c>
      <c r="D22" s="75" t="s">
        <v>53</v>
      </c>
      <c r="E22" s="75" t="s">
        <v>41</v>
      </c>
      <c r="F22" s="76" t="s">
        <v>54</v>
      </c>
      <c r="G22" s="77"/>
      <c r="H22" s="72"/>
      <c r="I22" s="72"/>
      <c r="J22" s="72"/>
      <c r="K22" s="72"/>
    </row>
    <row r="23" spans="1:24" ht="14.25" customHeight="1" x14ac:dyDescent="0.25">
      <c r="A23" s="78" t="s">
        <v>55</v>
      </c>
      <c r="B23" s="79">
        <v>0</v>
      </c>
      <c r="C23" s="79">
        <v>1024</v>
      </c>
      <c r="D23" s="79">
        <v>560</v>
      </c>
      <c r="E23" s="80" t="s">
        <v>44</v>
      </c>
      <c r="F23" s="81"/>
      <c r="G23" s="82"/>
      <c r="H23" s="83"/>
      <c r="I23" s="72"/>
      <c r="J23" s="72"/>
      <c r="K23" s="72"/>
    </row>
    <row r="24" spans="1:24" ht="14.25" customHeight="1" x14ac:dyDescent="0.25">
      <c r="A24" s="78" t="s">
        <v>56</v>
      </c>
      <c r="B24" s="84">
        <v>0</v>
      </c>
      <c r="C24" s="84">
        <v>65535</v>
      </c>
      <c r="D24" s="84">
        <v>21271</v>
      </c>
      <c r="E24" s="85" t="s">
        <v>44</v>
      </c>
      <c r="F24" s="86"/>
      <c r="G24" s="87"/>
      <c r="H24" s="83"/>
      <c r="I24" s="72"/>
      <c r="J24" s="72"/>
      <c r="K24" s="72"/>
    </row>
    <row r="25" spans="1:24" ht="14.25" customHeight="1" x14ac:dyDescent="0.25">
      <c r="A25" s="78" t="s">
        <v>57</v>
      </c>
      <c r="B25" s="84">
        <v>0</v>
      </c>
      <c r="C25" s="84">
        <v>65535</v>
      </c>
      <c r="D25" s="88">
        <v>39715</v>
      </c>
      <c r="E25" s="85" t="s">
        <v>44</v>
      </c>
      <c r="F25" s="89"/>
      <c r="G25" s="90"/>
      <c r="H25" s="83"/>
      <c r="I25" s="72"/>
      <c r="J25" s="72"/>
      <c r="K25" s="72"/>
    </row>
    <row r="26" spans="1:24" ht="14.25" customHeight="1" x14ac:dyDescent="0.25">
      <c r="A26" s="78" t="s">
        <v>58</v>
      </c>
      <c r="B26" s="84">
        <v>0</v>
      </c>
      <c r="C26" s="84">
        <v>4095</v>
      </c>
      <c r="D26" s="84">
        <v>3681</v>
      </c>
      <c r="E26" s="85" t="s">
        <v>44</v>
      </c>
      <c r="F26" s="86"/>
      <c r="G26" s="87"/>
      <c r="H26" s="83"/>
      <c r="I26" s="72"/>
      <c r="J26" s="72"/>
      <c r="K26" s="72"/>
    </row>
    <row r="27" spans="1:24" ht="14.25" customHeight="1" x14ac:dyDescent="0.25">
      <c r="A27" s="78" t="s">
        <v>59</v>
      </c>
      <c r="B27" s="84">
        <v>0</v>
      </c>
      <c r="C27" s="84">
        <v>4095</v>
      </c>
      <c r="D27" s="84">
        <v>303</v>
      </c>
      <c r="E27" s="85" t="s">
        <v>44</v>
      </c>
      <c r="F27" s="86"/>
      <c r="G27" s="87"/>
      <c r="H27" s="83"/>
      <c r="I27" s="72"/>
      <c r="J27" s="72"/>
      <c r="K27" s="72"/>
    </row>
    <row r="28" spans="1:24" ht="14.25" customHeight="1" x14ac:dyDescent="0.25">
      <c r="A28" s="78" t="s">
        <v>60</v>
      </c>
      <c r="B28" s="91" t="s">
        <v>31</v>
      </c>
      <c r="C28" s="91" t="s">
        <v>31</v>
      </c>
      <c r="D28" s="84" t="s">
        <v>61</v>
      </c>
      <c r="E28" s="85" t="s">
        <v>44</v>
      </c>
      <c r="F28" s="86"/>
      <c r="G28" s="87"/>
      <c r="H28" s="72"/>
      <c r="I28" s="72"/>
      <c r="J28" s="72"/>
      <c r="K28" s="72"/>
    </row>
    <row r="29" spans="1:24" ht="14.25" customHeight="1" thickBot="1" x14ac:dyDescent="0.3">
      <c r="A29" s="92" t="s">
        <v>62</v>
      </c>
      <c r="B29" s="93" t="s">
        <v>31</v>
      </c>
      <c r="C29" s="93" t="s">
        <v>31</v>
      </c>
      <c r="D29" s="94" t="s">
        <v>63</v>
      </c>
      <c r="E29" s="95" t="s">
        <v>64</v>
      </c>
      <c r="F29" s="96"/>
      <c r="G29" s="97"/>
      <c r="H29" s="72"/>
      <c r="I29" s="72"/>
      <c r="J29" s="72"/>
      <c r="K29" s="72"/>
    </row>
    <row r="30" spans="1:24" ht="14.25" customHeight="1" x14ac:dyDescent="0.25">
      <c r="A30" s="72" t="s">
        <v>65</v>
      </c>
      <c r="B30" s="72"/>
      <c r="C30" s="72"/>
      <c r="D30" s="72"/>
      <c r="E30" s="98"/>
      <c r="F30" s="72"/>
      <c r="G30" s="72"/>
      <c r="H30" s="72"/>
      <c r="I30" s="72"/>
      <c r="J30" s="72"/>
      <c r="K30" s="72"/>
    </row>
    <row r="31" spans="1:24" ht="14.25" customHeight="1" thickBot="1" x14ac:dyDescent="0.3">
      <c r="A31" s="99" t="s">
        <v>66</v>
      </c>
      <c r="B31" s="72"/>
      <c r="C31" s="72"/>
      <c r="D31" s="72"/>
      <c r="E31" s="98"/>
      <c r="F31" s="72"/>
      <c r="G31" s="72"/>
      <c r="H31" s="72"/>
      <c r="I31" s="72"/>
      <c r="J31" s="72"/>
      <c r="K31" s="72"/>
    </row>
    <row r="32" spans="1:24" ht="24" customHeight="1" thickBot="1" x14ac:dyDescent="0.3">
      <c r="A32" s="66" t="s">
        <v>67</v>
      </c>
      <c r="B32" s="66" t="s">
        <v>68</v>
      </c>
      <c r="C32" s="100" t="s">
        <v>69</v>
      </c>
      <c r="D32" s="101"/>
      <c r="E32" s="101"/>
      <c r="F32" s="68"/>
      <c r="G32" s="100" t="s">
        <v>70</v>
      </c>
      <c r="H32" s="101"/>
      <c r="I32" s="101"/>
      <c r="J32" s="101"/>
      <c r="K32" s="68"/>
    </row>
    <row r="33" spans="1:11" ht="15" customHeight="1" thickBot="1" x14ac:dyDescent="0.3">
      <c r="A33" s="73"/>
      <c r="B33" s="73"/>
      <c r="C33" s="69" t="s">
        <v>49</v>
      </c>
      <c r="D33" s="70">
        <v>44695</v>
      </c>
      <c r="E33" s="69" t="s">
        <v>50</v>
      </c>
      <c r="F33" s="71">
        <v>0.65000000000145519</v>
      </c>
      <c r="G33" s="69" t="s">
        <v>49</v>
      </c>
      <c r="H33" s="70"/>
      <c r="I33" s="69" t="s">
        <v>50</v>
      </c>
      <c r="J33" s="71"/>
      <c r="K33" s="102"/>
    </row>
    <row r="34" spans="1:11" ht="30.75" thickBot="1" x14ac:dyDescent="0.3">
      <c r="A34" s="103"/>
      <c r="B34" s="103"/>
      <c r="C34" s="75" t="s">
        <v>71</v>
      </c>
      <c r="D34" s="75" t="s">
        <v>72</v>
      </c>
      <c r="E34" s="75" t="s">
        <v>73</v>
      </c>
      <c r="F34" s="75" t="s">
        <v>41</v>
      </c>
      <c r="G34" s="75" t="s">
        <v>71</v>
      </c>
      <c r="H34" s="75" t="s">
        <v>72</v>
      </c>
      <c r="I34" s="75" t="s">
        <v>73</v>
      </c>
      <c r="J34" s="75" t="s">
        <v>41</v>
      </c>
      <c r="K34" s="75" t="s">
        <v>54</v>
      </c>
    </row>
    <row r="35" spans="1:11" ht="14.25" customHeight="1" x14ac:dyDescent="0.25">
      <c r="A35" s="104" t="s">
        <v>74</v>
      </c>
      <c r="B35" s="105">
        <v>7.0999999999999994E-2</v>
      </c>
      <c r="C35" s="106">
        <v>1197.8</v>
      </c>
      <c r="D35" s="107">
        <v>1169</v>
      </c>
      <c r="E35" s="108">
        <f>IFERROR(ABS(D35-C35)/D35,"")</f>
        <v>2.4636441402908431E-2</v>
      </c>
      <c r="F35" s="109" t="s">
        <v>44</v>
      </c>
      <c r="G35" s="110"/>
      <c r="H35" s="107"/>
      <c r="I35" s="108" t="str">
        <f>IFERROR(ABS(H35-G35)/H35,"")</f>
        <v/>
      </c>
      <c r="J35" s="40" t="s">
        <v>44</v>
      </c>
      <c r="K35" s="111"/>
    </row>
    <row r="36" spans="1:11" ht="13.5" customHeight="1" x14ac:dyDescent="0.25">
      <c r="A36" s="112" t="s">
        <v>75</v>
      </c>
      <c r="B36" s="113">
        <v>2.1</v>
      </c>
      <c r="C36" s="114">
        <v>18.8</v>
      </c>
      <c r="D36" s="115">
        <v>19.7</v>
      </c>
      <c r="E36" s="116">
        <f t="shared" ref="E36:E38" si="0">IF(AND(C36=0,D36=0),"",ABS(C36-D36))</f>
        <v>0.89999999999999858</v>
      </c>
      <c r="F36" s="117" t="s">
        <v>44</v>
      </c>
      <c r="G36" s="118"/>
      <c r="H36" s="115"/>
      <c r="I36" s="116" t="str">
        <f t="shared" ref="I36:I38" si="1">IF(AND(G36=0,H36=0),"",ABS(G36-H36))</f>
        <v/>
      </c>
      <c r="J36" s="41" t="s">
        <v>44</v>
      </c>
      <c r="K36" s="119"/>
    </row>
    <row r="37" spans="1:11" ht="14.25" customHeight="1" x14ac:dyDescent="0.25">
      <c r="A37" s="120" t="s">
        <v>76</v>
      </c>
      <c r="B37" s="113">
        <v>10.1</v>
      </c>
      <c r="C37" s="121">
        <v>742</v>
      </c>
      <c r="D37" s="116">
        <v>744</v>
      </c>
      <c r="E37" s="116">
        <f t="shared" si="0"/>
        <v>2</v>
      </c>
      <c r="F37" s="117" t="s">
        <v>44</v>
      </c>
      <c r="G37" s="122"/>
      <c r="H37" s="116"/>
      <c r="I37" s="116" t="str">
        <f t="shared" si="1"/>
        <v/>
      </c>
      <c r="J37" s="42" t="s">
        <v>44</v>
      </c>
      <c r="K37" s="123"/>
    </row>
    <row r="38" spans="1:11" ht="14.25" customHeight="1" thickBot="1" x14ac:dyDescent="0.3">
      <c r="A38" s="124" t="s">
        <v>77</v>
      </c>
      <c r="B38" s="125">
        <v>5.4</v>
      </c>
      <c r="C38" s="126">
        <v>5.0999999999999996</v>
      </c>
      <c r="D38" s="127">
        <f>2.9+2.3</f>
        <v>5.1999999999999993</v>
      </c>
      <c r="E38" s="127">
        <f t="shared" si="0"/>
        <v>9.9999999999999645E-2</v>
      </c>
      <c r="F38" s="128" t="s">
        <v>44</v>
      </c>
      <c r="G38" s="129"/>
      <c r="H38" s="127"/>
      <c r="I38" s="127" t="str">
        <f t="shared" si="1"/>
        <v/>
      </c>
      <c r="J38" s="43" t="s">
        <v>44</v>
      </c>
      <c r="K38" s="130"/>
    </row>
    <row r="39" spans="1:11" ht="14.25" customHeight="1" x14ac:dyDescent="0.25">
      <c r="A39" t="s">
        <v>78</v>
      </c>
      <c r="D39" s="1"/>
      <c r="E39" s="44"/>
      <c r="F39" s="45"/>
    </row>
    <row r="40" spans="1:11" ht="14.25" customHeight="1" x14ac:dyDescent="0.25">
      <c r="D40" s="1"/>
      <c r="E40" s="44"/>
      <c r="F40" s="45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F25:G25"/>
    <mergeCell ref="B5:C5"/>
    <mergeCell ref="B4:C4"/>
    <mergeCell ref="A2:G2"/>
    <mergeCell ref="B6:C6"/>
    <mergeCell ref="B7:C7"/>
    <mergeCell ref="B21:C21"/>
    <mergeCell ref="F22:G22"/>
    <mergeCell ref="A21:A22"/>
    <mergeCell ref="F24:G24"/>
    <mergeCell ref="F23:G23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6">
    <cfRule type="expression" dxfId="66" priority="20" stopIfTrue="1">
      <formula>$E$36=""</formula>
    </cfRule>
  </conditionalFormatting>
  <conditionalFormatting sqref="F36">
    <cfRule type="expression" dxfId="65" priority="21" stopIfTrue="1">
      <formula>$E$36&gt;$B$36</formula>
    </cfRule>
  </conditionalFormatting>
  <conditionalFormatting sqref="F36">
    <cfRule type="expression" dxfId="64" priority="22" stopIfTrue="1">
      <formula>$E$36&lt;=$B$36</formula>
    </cfRule>
  </conditionalFormatting>
  <conditionalFormatting sqref="F35">
    <cfRule type="expression" dxfId="63" priority="23" stopIfTrue="1">
      <formula>$E$35=""</formula>
    </cfRule>
  </conditionalFormatting>
  <conditionalFormatting sqref="F35">
    <cfRule type="expression" dxfId="62" priority="24" stopIfTrue="1">
      <formula>$E$35&lt;=$B$35</formula>
    </cfRule>
  </conditionalFormatting>
  <conditionalFormatting sqref="F35">
    <cfRule type="expression" dxfId="61" priority="25" stopIfTrue="1">
      <formula>$E$35&gt;$B$35</formula>
    </cfRule>
  </conditionalFormatting>
  <conditionalFormatting sqref="J35">
    <cfRule type="expression" dxfId="60" priority="26" stopIfTrue="1">
      <formula>$I$35=""</formula>
    </cfRule>
  </conditionalFormatting>
  <conditionalFormatting sqref="J35">
    <cfRule type="expression" dxfId="59" priority="27" stopIfTrue="1">
      <formula>$I$35&lt;=$B$35</formula>
    </cfRule>
  </conditionalFormatting>
  <conditionalFormatting sqref="J35">
    <cfRule type="expression" dxfId="58" priority="28" stopIfTrue="1">
      <formula>$I$35&gt;$B$35</formula>
    </cfRule>
  </conditionalFormatting>
  <conditionalFormatting sqref="J36">
    <cfRule type="expression" dxfId="57" priority="29">
      <formula>$I$36=""</formula>
    </cfRule>
  </conditionalFormatting>
  <conditionalFormatting sqref="J36">
    <cfRule type="expression" dxfId="56" priority="30">
      <formula>$I$36&lt;=$B$36</formula>
    </cfRule>
  </conditionalFormatting>
  <conditionalFormatting sqref="J36">
    <cfRule type="expression" dxfId="55" priority="31">
      <formula>$I$36&gt;$B$36</formula>
    </cfRule>
  </conditionalFormatting>
  <conditionalFormatting sqref="J37">
    <cfRule type="expression" dxfId="54" priority="32" stopIfTrue="1">
      <formula>$I$37=""</formula>
    </cfRule>
  </conditionalFormatting>
  <conditionalFormatting sqref="J37">
    <cfRule type="expression" dxfId="53" priority="33" stopIfTrue="1">
      <formula>$I$37&lt;=$B$37</formula>
    </cfRule>
  </conditionalFormatting>
  <conditionalFormatting sqref="J37">
    <cfRule type="expression" dxfId="52" priority="34" stopIfTrue="1">
      <formula>$I$37&gt;$B$37</formula>
    </cfRule>
  </conditionalFormatting>
  <conditionalFormatting sqref="J38">
    <cfRule type="expression" dxfId="51" priority="35" stopIfTrue="1">
      <formula>$I$38=""</formula>
    </cfRule>
  </conditionalFormatting>
  <conditionalFormatting sqref="J38">
    <cfRule type="expression" dxfId="50" priority="36" stopIfTrue="1">
      <formula>$I$38&lt;=$B$38</formula>
    </cfRule>
  </conditionalFormatting>
  <conditionalFormatting sqref="J38">
    <cfRule type="expression" dxfId="49" priority="37" stopIfTrue="1">
      <formula>$I$38&gt;$B$38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F37">
    <cfRule type="expression" dxfId="45" priority="41" stopIfTrue="1">
      <formula>$E$37=""</formula>
    </cfRule>
  </conditionalFormatting>
  <conditionalFormatting sqref="F37">
    <cfRule type="expression" dxfId="44" priority="42" stopIfTrue="1">
      <formula>$E$37&gt;$B$37</formula>
    </cfRule>
  </conditionalFormatting>
  <conditionalFormatting sqref="F37">
    <cfRule type="expression" dxfId="43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12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50" t="s">
        <v>0</v>
      </c>
      <c r="B2" s="51"/>
      <c r="C2" s="51"/>
      <c r="D2" s="51"/>
      <c r="E2" s="51"/>
      <c r="F2" s="51"/>
      <c r="G2" s="51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48" t="s">
        <v>3</v>
      </c>
      <c r="C4" s="49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46" t="s">
        <v>9</v>
      </c>
      <c r="C5" s="47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52" t="s">
        <v>14</v>
      </c>
      <c r="C6" s="47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53" t="s">
        <v>18</v>
      </c>
      <c r="C7" s="54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55" t="s">
        <v>43</v>
      </c>
      <c r="B17" s="56" t="s">
        <v>44</v>
      </c>
      <c r="C17" s="57"/>
      <c r="D17" s="57"/>
      <c r="E17" s="58"/>
      <c r="F17" s="57"/>
      <c r="G17" s="57"/>
      <c r="H17" s="57"/>
      <c r="I17" s="57"/>
      <c r="J17" s="59"/>
      <c r="K17" s="60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4">
      <c r="A18" s="61" t="s">
        <v>45</v>
      </c>
      <c r="B18" s="62" t="s">
        <v>44</v>
      </c>
      <c r="C18" s="57"/>
      <c r="D18" s="57"/>
      <c r="E18" s="58"/>
      <c r="F18" s="57"/>
      <c r="G18" s="57"/>
      <c r="H18" s="57"/>
      <c r="I18" s="57"/>
      <c r="J18" s="59"/>
      <c r="K18" s="60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63"/>
      <c r="B19" s="57"/>
      <c r="C19" s="57"/>
      <c r="D19" s="57"/>
      <c r="E19" s="58"/>
      <c r="F19" s="57"/>
      <c r="G19" s="57"/>
      <c r="H19" s="57"/>
      <c r="I19" s="57"/>
      <c r="J19" s="59"/>
      <c r="K19" s="60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64" t="s">
        <v>46</v>
      </c>
      <c r="B20" s="65"/>
      <c r="C20" s="65"/>
      <c r="D20" s="57"/>
      <c r="E20" s="58"/>
      <c r="F20" s="57"/>
      <c r="G20" s="57"/>
      <c r="H20" s="57"/>
      <c r="I20" s="57"/>
      <c r="J20" s="59"/>
      <c r="K20" s="60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66" t="s">
        <v>47</v>
      </c>
      <c r="B21" s="67" t="s">
        <v>48</v>
      </c>
      <c r="C21" s="68"/>
      <c r="D21" s="69" t="s">
        <v>49</v>
      </c>
      <c r="E21" s="70">
        <v>44700</v>
      </c>
      <c r="F21" s="69" t="s">
        <v>50</v>
      </c>
      <c r="G21" s="71">
        <v>0.74097222222189885</v>
      </c>
      <c r="H21" s="72"/>
      <c r="I21" s="72"/>
      <c r="J21" s="72"/>
      <c r="K21" s="72"/>
    </row>
    <row r="22" spans="1:24" ht="14.25" customHeight="1" thickBot="1" x14ac:dyDescent="0.3">
      <c r="A22" s="73"/>
      <c r="B22" s="74" t="s">
        <v>51</v>
      </c>
      <c r="C22" s="75" t="s">
        <v>52</v>
      </c>
      <c r="D22" s="75" t="s">
        <v>53</v>
      </c>
      <c r="E22" s="75" t="s">
        <v>41</v>
      </c>
      <c r="F22" s="76" t="s">
        <v>54</v>
      </c>
      <c r="G22" s="77"/>
      <c r="H22" s="72"/>
      <c r="I22" s="72"/>
      <c r="J22" s="72"/>
      <c r="K22" s="72"/>
    </row>
    <row r="23" spans="1:24" ht="14.25" customHeight="1" x14ac:dyDescent="0.25">
      <c r="A23" s="78" t="s">
        <v>55</v>
      </c>
      <c r="B23" s="79">
        <v>0</v>
      </c>
      <c r="C23" s="79">
        <v>1024</v>
      </c>
      <c r="D23" s="79">
        <v>538</v>
      </c>
      <c r="E23" s="80" t="s">
        <v>44</v>
      </c>
      <c r="F23" s="81"/>
      <c r="G23" s="82"/>
      <c r="H23" s="83"/>
      <c r="I23" s="72"/>
      <c r="J23" s="72"/>
      <c r="K23" s="72"/>
    </row>
    <row r="24" spans="1:24" ht="14.25" customHeight="1" x14ac:dyDescent="0.25">
      <c r="A24" s="78" t="s">
        <v>56</v>
      </c>
      <c r="B24" s="84">
        <v>0</v>
      </c>
      <c r="C24" s="84">
        <v>65535</v>
      </c>
      <c r="D24" s="84">
        <v>21306</v>
      </c>
      <c r="E24" s="85" t="s">
        <v>44</v>
      </c>
      <c r="F24" s="86"/>
      <c r="G24" s="87"/>
      <c r="H24" s="83"/>
      <c r="I24" s="72"/>
      <c r="J24" s="72"/>
      <c r="K24" s="72"/>
    </row>
    <row r="25" spans="1:24" ht="14.25" customHeight="1" x14ac:dyDescent="0.25">
      <c r="A25" s="78" t="s">
        <v>57</v>
      </c>
      <c r="B25" s="84">
        <v>0</v>
      </c>
      <c r="C25" s="84">
        <v>65535</v>
      </c>
      <c r="D25" s="88">
        <v>39455</v>
      </c>
      <c r="E25" s="85" t="s">
        <v>44</v>
      </c>
      <c r="F25" s="89"/>
      <c r="G25" s="90"/>
      <c r="H25" s="83"/>
      <c r="I25" s="72"/>
      <c r="J25" s="72"/>
      <c r="K25" s="72"/>
    </row>
    <row r="26" spans="1:24" ht="14.25" customHeight="1" x14ac:dyDescent="0.25">
      <c r="A26" s="78" t="s">
        <v>58</v>
      </c>
      <c r="B26" s="84">
        <v>0</v>
      </c>
      <c r="C26" s="84">
        <v>4095</v>
      </c>
      <c r="D26" s="84">
        <v>3699</v>
      </c>
      <c r="E26" s="85" t="s">
        <v>44</v>
      </c>
      <c r="F26" s="86"/>
      <c r="G26" s="87"/>
      <c r="H26" s="83"/>
      <c r="I26" s="72"/>
      <c r="J26" s="72"/>
      <c r="K26" s="72"/>
    </row>
    <row r="27" spans="1:24" ht="14.25" customHeight="1" x14ac:dyDescent="0.25">
      <c r="A27" s="78" t="s">
        <v>59</v>
      </c>
      <c r="B27" s="84">
        <v>0</v>
      </c>
      <c r="C27" s="84">
        <v>4095</v>
      </c>
      <c r="D27" s="84">
        <v>305</v>
      </c>
      <c r="E27" s="85" t="s">
        <v>44</v>
      </c>
      <c r="F27" s="86"/>
      <c r="G27" s="87"/>
      <c r="H27" s="83"/>
      <c r="I27" s="72"/>
      <c r="J27" s="72"/>
      <c r="K27" s="72"/>
    </row>
    <row r="28" spans="1:24" ht="14.25" customHeight="1" x14ac:dyDescent="0.25">
      <c r="A28" s="78" t="s">
        <v>60</v>
      </c>
      <c r="B28" s="91" t="s">
        <v>31</v>
      </c>
      <c r="C28" s="91" t="s">
        <v>31</v>
      </c>
      <c r="D28" s="84" t="s">
        <v>61</v>
      </c>
      <c r="E28" s="85" t="s">
        <v>44</v>
      </c>
      <c r="F28" s="86"/>
      <c r="G28" s="87"/>
      <c r="H28" s="72"/>
      <c r="I28" s="72"/>
      <c r="J28" s="72"/>
      <c r="K28" s="72"/>
    </row>
    <row r="29" spans="1:24" ht="14.25" customHeight="1" thickBot="1" x14ac:dyDescent="0.3">
      <c r="A29" s="92" t="s">
        <v>62</v>
      </c>
      <c r="B29" s="93" t="s">
        <v>31</v>
      </c>
      <c r="C29" s="93" t="s">
        <v>31</v>
      </c>
      <c r="D29" s="94" t="s">
        <v>63</v>
      </c>
      <c r="E29" s="95" t="s">
        <v>64</v>
      </c>
      <c r="F29" s="96"/>
      <c r="G29" s="97"/>
      <c r="H29" s="72"/>
      <c r="I29" s="72"/>
      <c r="J29" s="72"/>
      <c r="K29" s="72"/>
    </row>
    <row r="30" spans="1:24" ht="14.25" customHeight="1" x14ac:dyDescent="0.25">
      <c r="A30" s="72" t="s">
        <v>65</v>
      </c>
      <c r="B30" s="72"/>
      <c r="C30" s="72"/>
      <c r="D30" s="72"/>
      <c r="E30" s="98"/>
      <c r="F30" s="72"/>
      <c r="G30" s="72"/>
      <c r="H30" s="72"/>
      <c r="I30" s="72"/>
      <c r="J30" s="72"/>
      <c r="K30" s="72"/>
    </row>
    <row r="31" spans="1:24" ht="14.25" customHeight="1" thickBot="1" x14ac:dyDescent="0.3">
      <c r="A31" s="99" t="s">
        <v>66</v>
      </c>
      <c r="B31" s="72"/>
      <c r="C31" s="72"/>
      <c r="D31" s="72"/>
      <c r="E31" s="98"/>
      <c r="F31" s="72"/>
      <c r="G31" s="72"/>
      <c r="H31" s="72"/>
      <c r="I31" s="72"/>
      <c r="J31" s="72"/>
      <c r="K31" s="72"/>
    </row>
    <row r="32" spans="1:24" ht="24" customHeight="1" thickBot="1" x14ac:dyDescent="0.3">
      <c r="A32" s="66" t="s">
        <v>67</v>
      </c>
      <c r="B32" s="66" t="s">
        <v>68</v>
      </c>
      <c r="C32" s="100" t="s">
        <v>69</v>
      </c>
      <c r="D32" s="101"/>
      <c r="E32" s="101"/>
      <c r="F32" s="68"/>
      <c r="G32" s="100" t="s">
        <v>70</v>
      </c>
      <c r="H32" s="101"/>
      <c r="I32" s="101"/>
      <c r="J32" s="101"/>
      <c r="K32" s="68"/>
    </row>
    <row r="33" spans="1:11" ht="15" customHeight="1" thickBot="1" x14ac:dyDescent="0.3">
      <c r="A33" s="73"/>
      <c r="B33" s="73"/>
      <c r="C33" s="69" t="s">
        <v>49</v>
      </c>
      <c r="D33" s="70">
        <v>44700</v>
      </c>
      <c r="E33" s="69" t="s">
        <v>50</v>
      </c>
      <c r="F33" s="71">
        <v>0.74166666666860692</v>
      </c>
      <c r="G33" s="69" t="s">
        <v>49</v>
      </c>
      <c r="H33" s="70"/>
      <c r="I33" s="69" t="s">
        <v>50</v>
      </c>
      <c r="J33" s="71"/>
      <c r="K33" s="102"/>
    </row>
    <row r="34" spans="1:11" ht="30.75" thickBot="1" x14ac:dyDescent="0.3">
      <c r="A34" s="103"/>
      <c r="B34" s="103"/>
      <c r="C34" s="75" t="s">
        <v>71</v>
      </c>
      <c r="D34" s="75" t="s">
        <v>72</v>
      </c>
      <c r="E34" s="75" t="s">
        <v>73</v>
      </c>
      <c r="F34" s="75" t="s">
        <v>41</v>
      </c>
      <c r="G34" s="75" t="s">
        <v>71</v>
      </c>
      <c r="H34" s="75" t="s">
        <v>72</v>
      </c>
      <c r="I34" s="75" t="s">
        <v>73</v>
      </c>
      <c r="J34" s="75" t="s">
        <v>41</v>
      </c>
      <c r="K34" s="75" t="s">
        <v>54</v>
      </c>
    </row>
    <row r="35" spans="1:11" ht="14.25" customHeight="1" x14ac:dyDescent="0.25">
      <c r="A35" s="104" t="s">
        <v>74</v>
      </c>
      <c r="B35" s="105">
        <v>7.0999999999999994E-2</v>
      </c>
      <c r="C35" s="106">
        <v>1194.97</v>
      </c>
      <c r="D35" s="107">
        <v>1167</v>
      </c>
      <c r="E35" s="108">
        <f>IFERROR(ABS(D35-C35)/D35,"")</f>
        <v>2.3967437874892913E-2</v>
      </c>
      <c r="F35" s="109" t="s">
        <v>44</v>
      </c>
      <c r="G35" s="110"/>
      <c r="H35" s="107"/>
      <c r="I35" s="108" t="str">
        <f>IFERROR(ABS(H35-G35)/H35,"")</f>
        <v/>
      </c>
      <c r="J35" s="40" t="s">
        <v>44</v>
      </c>
      <c r="K35" s="111"/>
    </row>
    <row r="36" spans="1:11" ht="13.5" customHeight="1" x14ac:dyDescent="0.25">
      <c r="A36" s="112" t="s">
        <v>75</v>
      </c>
      <c r="B36" s="113">
        <v>2.1</v>
      </c>
      <c r="C36" s="114">
        <v>17.3</v>
      </c>
      <c r="D36" s="115">
        <v>17.600000000000001</v>
      </c>
      <c r="E36" s="116">
        <f t="shared" ref="E36:E38" si="0">IF(AND(C36=0,D36=0),"",ABS(C36-D36))</f>
        <v>0.30000000000000071</v>
      </c>
      <c r="F36" s="117" t="s">
        <v>44</v>
      </c>
      <c r="G36" s="118"/>
      <c r="H36" s="115"/>
      <c r="I36" s="116" t="str">
        <f t="shared" ref="I36:I38" si="1">IF(AND(G36=0,H36=0),"",ABS(G36-H36))</f>
        <v/>
      </c>
      <c r="J36" s="41" t="s">
        <v>44</v>
      </c>
      <c r="K36" s="119"/>
    </row>
    <row r="37" spans="1:11" ht="14.25" customHeight="1" x14ac:dyDescent="0.25">
      <c r="A37" s="120" t="s">
        <v>76</v>
      </c>
      <c r="B37" s="113">
        <v>10.1</v>
      </c>
      <c r="C37" s="121">
        <v>745</v>
      </c>
      <c r="D37" s="116">
        <v>747</v>
      </c>
      <c r="E37" s="116">
        <f t="shared" si="0"/>
        <v>2</v>
      </c>
      <c r="F37" s="117" t="s">
        <v>44</v>
      </c>
      <c r="G37" s="122"/>
      <c r="H37" s="116"/>
      <c r="I37" s="116" t="str">
        <f t="shared" si="1"/>
        <v/>
      </c>
      <c r="J37" s="42" t="s">
        <v>44</v>
      </c>
      <c r="K37" s="123"/>
    </row>
    <row r="38" spans="1:11" ht="14.25" customHeight="1" thickBot="1" x14ac:dyDescent="0.3">
      <c r="A38" s="124" t="s">
        <v>77</v>
      </c>
      <c r="B38" s="125">
        <v>5.4</v>
      </c>
      <c r="C38" s="126">
        <v>5.0999999999999996</v>
      </c>
      <c r="D38" s="127">
        <f>2.8+2.3</f>
        <v>5.0999999999999996</v>
      </c>
      <c r="E38" s="127">
        <f t="shared" si="0"/>
        <v>0</v>
      </c>
      <c r="F38" s="128" t="s">
        <v>44</v>
      </c>
      <c r="G38" s="129"/>
      <c r="H38" s="127"/>
      <c r="I38" s="127" t="str">
        <f t="shared" si="1"/>
        <v/>
      </c>
      <c r="J38" s="43" t="s">
        <v>44</v>
      </c>
      <c r="K38" s="130"/>
    </row>
    <row r="39" spans="1:11" ht="14.25" customHeight="1" x14ac:dyDescent="0.25">
      <c r="A39" t="s">
        <v>79</v>
      </c>
      <c r="D39" s="1"/>
      <c r="E39" s="44"/>
      <c r="F39" s="45"/>
    </row>
    <row r="40" spans="1:11" ht="14.25" customHeight="1" x14ac:dyDescent="0.25">
      <c r="D40" s="1"/>
      <c r="E40" s="44"/>
      <c r="F40" s="45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32:A34"/>
    <mergeCell ref="B32:B34"/>
    <mergeCell ref="B5:C5"/>
    <mergeCell ref="B4:C4"/>
    <mergeCell ref="A2:G2"/>
    <mergeCell ref="B6:C6"/>
    <mergeCell ref="B7:C7"/>
    <mergeCell ref="A20:C20"/>
    <mergeCell ref="F27:G27"/>
    <mergeCell ref="F28:G28"/>
    <mergeCell ref="G32:K32"/>
    <mergeCell ref="C32:F32"/>
    <mergeCell ref="F29:G29"/>
    <mergeCell ref="B21:C21"/>
    <mergeCell ref="A21:A22"/>
    <mergeCell ref="F26:G26"/>
    <mergeCell ref="F22:G22"/>
    <mergeCell ref="F24:G24"/>
    <mergeCell ref="F23:G23"/>
    <mergeCell ref="F25:G25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80</v>
      </c>
      <c r="C3" t="s">
        <v>61</v>
      </c>
    </row>
    <row r="4" spans="1:3" ht="14.25" customHeight="1" x14ac:dyDescent="0.25">
      <c r="B4" t="s">
        <v>81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2022-06-16T21:59:32Z</dcterms:modified>
</cp:coreProperties>
</file>